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Бюджет\июнь\"/>
    </mc:Choice>
  </mc:AlternateContent>
  <bookViews>
    <workbookView xWindow="-120" yWindow="-120" windowWidth="19440" windowHeight="11760"/>
  </bookViews>
  <sheets>
    <sheet name="2017" sheetId="2" r:id="rId1"/>
  </sheets>
  <definedNames>
    <definedName name="_xlnm._FilterDatabase" localSheetId="0" hidden="1">'2017'!$A$16:$D$16</definedName>
    <definedName name="_xlnm.Print_Titles" localSheetId="0">'2017'!$16:$16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0" i="2" l="1"/>
  <c r="C34" i="2" l="1"/>
  <c r="C26" i="2"/>
  <c r="C46" i="2" l="1"/>
  <c r="C40" i="2" l="1"/>
  <c r="C38" i="2" l="1"/>
  <c r="C48" i="2" l="1"/>
  <c r="C44" i="2"/>
  <c r="C42" i="2"/>
  <c r="C24" i="2"/>
  <c r="C17" i="2"/>
  <c r="C50" i="2" l="1"/>
</calcChain>
</file>

<file path=xl/sharedStrings.xml><?xml version="1.0" encoding="utf-8"?>
<sst xmlns="http://schemas.openxmlformats.org/spreadsheetml/2006/main" count="84" uniqueCount="83">
  <si>
    <t xml:space="preserve">РАСПРЕДЕЛЕНИЕ БЮДЖЕТНЫХ АССИГНОВАНИЙ ПО РАЗДЕЛАМ </t>
  </si>
  <si>
    <t/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</si>
  <si>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</si>
  <si>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</si>
  <si>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</si>
  <si>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</si>
  <si>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</si>
  <si>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</si>
  <si>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</si>
  <si>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</si>
  <si>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</si>
  <si>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</si>
  <si>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</si>
  <si>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</si>
  <si>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</si>
  <si>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</si>
  <si>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</si>
  <si>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</si>
  <si>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</si>
  <si>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</si>
  <si>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</si>
  <si>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</si>
  <si>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</si>
  <si>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</si>
  <si>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</si>
  <si>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</si>
  <si>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</si>
  <si>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</si>
  <si>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</si>
  <si>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</si>
  <si>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</si>
  <si>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</si>
  <si>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</si>
  <si>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</si>
  <si>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</si>
  <si>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</si>
  <si>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</si>
  <si>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</si>
  <si>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</si>
  <si>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</si>
  <si>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</si>
  <si>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</si>
  <si>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</si>
  <si>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</si>
  <si>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</si>
  <si>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</si>
  <si>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1400</t>
  </si>
  <si>
    <t>Прочие межбюджетные трансферты общего характера</t>
  </si>
  <si>
    <t>1403</t>
  </si>
  <si>
    <t>0503</t>
  </si>
  <si>
    <t>Благоустройство</t>
  </si>
  <si>
    <t>ИТОГО:</t>
  </si>
  <si>
    <t>МЕЖБЮДЖЕТНЫЕ ТРАНСФЕРТЫ ОБЩЕГО ХАРАКТЕРА БЮДЖЕТАМ БЮДЖЕТНОЙ СИСТЕМЫ РОССИЙСКОЙ ФЕДЕРАЦИИ</t>
  </si>
  <si>
    <t>к решению Думы МО "Бахтай"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</si>
  <si>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</si>
  <si>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</si>
  <si>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</si>
  <si>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</si>
  <si>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</si>
  <si>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</si>
  <si>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ОХРАНА ОКРУЖАЮЩЕЙ СРЕДЫ</t>
  </si>
  <si>
    <t>0605</t>
  </si>
  <si>
    <t>0600</t>
  </si>
  <si>
    <t>Другие вопросы в области охраны окружающей среды</t>
  </si>
  <si>
    <t>ОБРАЗОВАНИЕ</t>
  </si>
  <si>
    <t>Молодежная политика</t>
  </si>
  <si>
    <t>0700</t>
  </si>
  <si>
    <t>0707</t>
  </si>
  <si>
    <t>Приложение 3</t>
  </si>
  <si>
    <t>к решению Думы МО "Бахтай" о внесении изменений</t>
  </si>
  <si>
    <t xml:space="preserve">в решение Думы МО "Бахтай" "О бюджете МО "Бахтай" </t>
  </si>
  <si>
    <t xml:space="preserve">Приложение 2 </t>
  </si>
  <si>
    <t>на 2026 год и плановый период 2027-2028 годы"</t>
  </si>
  <si>
    <t>от "  26  "  декабря 2025г. № 22/5-ДМО</t>
  </si>
  <si>
    <t xml:space="preserve">"О бюджете МО "Бахтай" на 2026 год </t>
  </si>
  <si>
    <t>и плановый период 2027-2028 годы"</t>
  </si>
  <si>
    <t>Другие вопросы в области национальной безопасности и правоохранительной деятельности</t>
  </si>
  <si>
    <t>0314</t>
  </si>
  <si>
    <t>Другие вопросы в области жилищно-коммунального хозяйства</t>
  </si>
  <si>
    <t>И ПОДРАЗДЕЛАМ КЛАССИФИКАЦИИ РАСХОДОВ БЮДЖЕТОВ НА 2026 ГОД</t>
  </si>
  <si>
    <t>0505</t>
  </si>
  <si>
    <t>Сельское хозяйство и рыболовство</t>
  </si>
  <si>
    <t>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</si>
</sst>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readingOrder="1"/>
    </xf>
    <xf numFmtId="0" fontId="7" fillId="0" borderId="0" xfId="0" applyFont="1" applyFill="1" applyBorder="1"/>
    <xf numFmtId="0" fontId="8" fillId="0" borderId="0" xfId="0" applyFont="1"/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justify" vertical="center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left"/>
    </xf>
    <xf numFmtId="0" fontId="1" fillId="0" borderId="0" xfId="0" applyFont="1" applyFill="1" applyBorder="1"/>
    <xf numFmtId="0" fontId="13" fillId="0" borderId="0" xfId="0" applyFont="1"/>
    <xf numFmtId="0" fontId="14" fillId="0" borderId="0" xfId="0" applyFont="1"/>
    <xf numFmtId="0" fontId="11" fillId="0" borderId="0" xfId="0" applyFont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view="pageBreakPreview" topLeftCell="A23" zoomScaleSheetLayoutView="100" workbookViewId="0">
      <selection activeCell="C37" sqref="C37"/>
    </sheetView>
  </sheetViews>
  <sheetFormatPr defaultRowHeight="15.75" x14ac:dyDescent="0.25"/>
  <cols>
    <col min="1" max="1" width="62.28515625" style="14" customWidth="1"/>
    <col min="2" max="2" width="13.85546875" style="14" customWidth="1"/>
    <col min="3" max="3" width="25.42578125" style="1" customWidth="1"/>
    <col min="4" max="221" width="9.140625" style="4"/>
    <col min="222" max="222" width="65.140625" style="4" customWidth="1"/>
    <col min="223" max="224" width="21.5703125" style="4" customWidth="1"/>
    <col min="225" max="477" width="9.140625" style="4"/>
    <col min="478" max="478" width="65.140625" style="4" customWidth="1"/>
    <col min="479" max="480" width="21.5703125" style="4" customWidth="1"/>
    <col min="481" max="733" width="9.140625" style="4"/>
    <col min="734" max="734" width="65.140625" style="4" customWidth="1"/>
    <col min="735" max="736" width="21.5703125" style="4" customWidth="1"/>
    <col min="737" max="989" width="9.140625" style="4"/>
    <col min="990" max="990" width="65.140625" style="4" customWidth="1"/>
    <col min="991" max="992" width="21.5703125" style="4" customWidth="1"/>
    <col min="993" max="1245" width="9.140625" style="4"/>
    <col min="1246" max="1246" width="65.140625" style="4" customWidth="1"/>
    <col min="1247" max="1248" width="21.5703125" style="4" customWidth="1"/>
    <col min="1249" max="1501" width="9.140625" style="4"/>
    <col min="1502" max="1502" width="65.140625" style="4" customWidth="1"/>
    <col min="1503" max="1504" width="21.5703125" style="4" customWidth="1"/>
    <col min="1505" max="1757" width="9.140625" style="4"/>
    <col min="1758" max="1758" width="65.140625" style="4" customWidth="1"/>
    <col min="1759" max="1760" width="21.5703125" style="4" customWidth="1"/>
    <col min="1761" max="2013" width="9.140625" style="4"/>
    <col min="2014" max="2014" width="65.140625" style="4" customWidth="1"/>
    <col min="2015" max="2016" width="21.5703125" style="4" customWidth="1"/>
    <col min="2017" max="2269" width="9.140625" style="4"/>
    <col min="2270" max="2270" width="65.140625" style="4" customWidth="1"/>
    <col min="2271" max="2272" width="21.5703125" style="4" customWidth="1"/>
    <col min="2273" max="2525" width="9.140625" style="4"/>
    <col min="2526" max="2526" width="65.140625" style="4" customWidth="1"/>
    <col min="2527" max="2528" width="21.5703125" style="4" customWidth="1"/>
    <col min="2529" max="2781" width="9.140625" style="4"/>
    <col min="2782" max="2782" width="65.140625" style="4" customWidth="1"/>
    <col min="2783" max="2784" width="21.5703125" style="4" customWidth="1"/>
    <col min="2785" max="3037" width="9.140625" style="4"/>
    <col min="3038" max="3038" width="65.140625" style="4" customWidth="1"/>
    <col min="3039" max="3040" width="21.5703125" style="4" customWidth="1"/>
    <col min="3041" max="3293" width="9.140625" style="4"/>
    <col min="3294" max="3294" width="65.140625" style="4" customWidth="1"/>
    <col min="3295" max="3296" width="21.5703125" style="4" customWidth="1"/>
    <col min="3297" max="3549" width="9.140625" style="4"/>
    <col min="3550" max="3550" width="65.140625" style="4" customWidth="1"/>
    <col min="3551" max="3552" width="21.5703125" style="4" customWidth="1"/>
    <col min="3553" max="3805" width="9.140625" style="4"/>
    <col min="3806" max="3806" width="65.140625" style="4" customWidth="1"/>
    <col min="3807" max="3808" width="21.5703125" style="4" customWidth="1"/>
    <col min="3809" max="4061" width="9.140625" style="4"/>
    <col min="4062" max="4062" width="65.140625" style="4" customWidth="1"/>
    <col min="4063" max="4064" width="21.5703125" style="4" customWidth="1"/>
    <col min="4065" max="4317" width="9.140625" style="4"/>
    <col min="4318" max="4318" width="65.140625" style="4" customWidth="1"/>
    <col min="4319" max="4320" width="21.5703125" style="4" customWidth="1"/>
    <col min="4321" max="4573" width="9.140625" style="4"/>
    <col min="4574" max="4574" width="65.140625" style="4" customWidth="1"/>
    <col min="4575" max="4576" width="21.5703125" style="4" customWidth="1"/>
    <col min="4577" max="4829" width="9.140625" style="4"/>
    <col min="4830" max="4830" width="65.140625" style="4" customWidth="1"/>
    <col min="4831" max="4832" width="21.5703125" style="4" customWidth="1"/>
    <col min="4833" max="5085" width="9.140625" style="4"/>
    <col min="5086" max="5086" width="65.140625" style="4" customWidth="1"/>
    <col min="5087" max="5088" width="21.5703125" style="4" customWidth="1"/>
    <col min="5089" max="5341" width="9.140625" style="4"/>
    <col min="5342" max="5342" width="65.140625" style="4" customWidth="1"/>
    <col min="5343" max="5344" width="21.5703125" style="4" customWidth="1"/>
    <col min="5345" max="5597" width="9.140625" style="4"/>
    <col min="5598" max="5598" width="65.140625" style="4" customWidth="1"/>
    <col min="5599" max="5600" width="21.5703125" style="4" customWidth="1"/>
    <col min="5601" max="5853" width="9.140625" style="4"/>
    <col min="5854" max="5854" width="65.140625" style="4" customWidth="1"/>
    <col min="5855" max="5856" width="21.5703125" style="4" customWidth="1"/>
    <col min="5857" max="6109" width="9.140625" style="4"/>
    <col min="6110" max="6110" width="65.140625" style="4" customWidth="1"/>
    <col min="6111" max="6112" width="21.5703125" style="4" customWidth="1"/>
    <col min="6113" max="6365" width="9.140625" style="4"/>
    <col min="6366" max="6366" width="65.140625" style="4" customWidth="1"/>
    <col min="6367" max="6368" width="21.5703125" style="4" customWidth="1"/>
    <col min="6369" max="6621" width="9.140625" style="4"/>
    <col min="6622" max="6622" width="65.140625" style="4" customWidth="1"/>
    <col min="6623" max="6624" width="21.5703125" style="4" customWidth="1"/>
    <col min="6625" max="6877" width="9.140625" style="4"/>
    <col min="6878" max="6878" width="65.140625" style="4" customWidth="1"/>
    <col min="6879" max="6880" width="21.5703125" style="4" customWidth="1"/>
    <col min="6881" max="7133" width="9.140625" style="4"/>
    <col min="7134" max="7134" width="65.140625" style="4" customWidth="1"/>
    <col min="7135" max="7136" width="21.5703125" style="4" customWidth="1"/>
    <col min="7137" max="7389" width="9.140625" style="4"/>
    <col min="7390" max="7390" width="65.140625" style="4" customWidth="1"/>
    <col min="7391" max="7392" width="21.5703125" style="4" customWidth="1"/>
    <col min="7393" max="7645" width="9.140625" style="4"/>
    <col min="7646" max="7646" width="65.140625" style="4" customWidth="1"/>
    <col min="7647" max="7648" width="21.5703125" style="4" customWidth="1"/>
    <col min="7649" max="7901" width="9.140625" style="4"/>
    <col min="7902" max="7902" width="65.140625" style="4" customWidth="1"/>
    <col min="7903" max="7904" width="21.5703125" style="4" customWidth="1"/>
    <col min="7905" max="8157" width="9.140625" style="4"/>
    <col min="8158" max="8158" width="65.140625" style="4" customWidth="1"/>
    <col min="8159" max="8160" width="21.5703125" style="4" customWidth="1"/>
    <col min="8161" max="8413" width="9.140625" style="4"/>
    <col min="8414" max="8414" width="65.140625" style="4" customWidth="1"/>
    <col min="8415" max="8416" width="21.5703125" style="4" customWidth="1"/>
    <col min="8417" max="8669" width="9.140625" style="4"/>
    <col min="8670" max="8670" width="65.140625" style="4" customWidth="1"/>
    <col min="8671" max="8672" width="21.5703125" style="4" customWidth="1"/>
    <col min="8673" max="8925" width="9.140625" style="4"/>
    <col min="8926" max="8926" width="65.140625" style="4" customWidth="1"/>
    <col min="8927" max="8928" width="21.5703125" style="4" customWidth="1"/>
    <col min="8929" max="9181" width="9.140625" style="4"/>
    <col min="9182" max="9182" width="65.140625" style="4" customWidth="1"/>
    <col min="9183" max="9184" width="21.5703125" style="4" customWidth="1"/>
    <col min="9185" max="9437" width="9.140625" style="4"/>
    <col min="9438" max="9438" width="65.140625" style="4" customWidth="1"/>
    <col min="9439" max="9440" width="21.5703125" style="4" customWidth="1"/>
    <col min="9441" max="9693" width="9.140625" style="4"/>
    <col min="9694" max="9694" width="65.140625" style="4" customWidth="1"/>
    <col min="9695" max="9696" width="21.5703125" style="4" customWidth="1"/>
    <col min="9697" max="9949" width="9.140625" style="4"/>
    <col min="9950" max="9950" width="65.140625" style="4" customWidth="1"/>
    <col min="9951" max="9952" width="21.5703125" style="4" customWidth="1"/>
    <col min="9953" max="10205" width="9.140625" style="4"/>
    <col min="10206" max="10206" width="65.140625" style="4" customWidth="1"/>
    <col min="10207" max="10208" width="21.5703125" style="4" customWidth="1"/>
    <col min="10209" max="10461" width="9.140625" style="4"/>
    <col min="10462" max="10462" width="65.140625" style="4" customWidth="1"/>
    <col min="10463" max="10464" width="21.5703125" style="4" customWidth="1"/>
    <col min="10465" max="10717" width="9.140625" style="4"/>
    <col min="10718" max="10718" width="65.140625" style="4" customWidth="1"/>
    <col min="10719" max="10720" width="21.5703125" style="4" customWidth="1"/>
    <col min="10721" max="10973" width="9.140625" style="4"/>
    <col min="10974" max="10974" width="65.140625" style="4" customWidth="1"/>
    <col min="10975" max="10976" width="21.5703125" style="4" customWidth="1"/>
    <col min="10977" max="11229" width="9.140625" style="4"/>
    <col min="11230" max="11230" width="65.140625" style="4" customWidth="1"/>
    <col min="11231" max="11232" width="21.5703125" style="4" customWidth="1"/>
    <col min="11233" max="11485" width="9.140625" style="4"/>
    <col min="11486" max="11486" width="65.140625" style="4" customWidth="1"/>
    <col min="11487" max="11488" width="21.5703125" style="4" customWidth="1"/>
    <col min="11489" max="11741" width="9.140625" style="4"/>
    <col min="11742" max="11742" width="65.140625" style="4" customWidth="1"/>
    <col min="11743" max="11744" width="21.5703125" style="4" customWidth="1"/>
    <col min="11745" max="11997" width="9.140625" style="4"/>
    <col min="11998" max="11998" width="65.140625" style="4" customWidth="1"/>
    <col min="11999" max="12000" width="21.5703125" style="4" customWidth="1"/>
    <col min="12001" max="12253" width="9.140625" style="4"/>
    <col min="12254" max="12254" width="65.140625" style="4" customWidth="1"/>
    <col min="12255" max="12256" width="21.5703125" style="4" customWidth="1"/>
    <col min="12257" max="12509" width="9.140625" style="4"/>
    <col min="12510" max="12510" width="65.140625" style="4" customWidth="1"/>
    <col min="12511" max="12512" width="21.5703125" style="4" customWidth="1"/>
    <col min="12513" max="12765" width="9.140625" style="4"/>
    <col min="12766" max="12766" width="65.140625" style="4" customWidth="1"/>
    <col min="12767" max="12768" width="21.5703125" style="4" customWidth="1"/>
    <col min="12769" max="13021" width="9.140625" style="4"/>
    <col min="13022" max="13022" width="65.140625" style="4" customWidth="1"/>
    <col min="13023" max="13024" width="21.5703125" style="4" customWidth="1"/>
    <col min="13025" max="13277" width="9.140625" style="4"/>
    <col min="13278" max="13278" width="65.140625" style="4" customWidth="1"/>
    <col min="13279" max="13280" width="21.5703125" style="4" customWidth="1"/>
    <col min="13281" max="13533" width="9.140625" style="4"/>
    <col min="13534" max="13534" width="65.140625" style="4" customWidth="1"/>
    <col min="13535" max="13536" width="21.5703125" style="4" customWidth="1"/>
    <col min="13537" max="13789" width="9.140625" style="4"/>
    <col min="13790" max="13790" width="65.140625" style="4" customWidth="1"/>
    <col min="13791" max="13792" width="21.5703125" style="4" customWidth="1"/>
    <col min="13793" max="14045" width="9.140625" style="4"/>
    <col min="14046" max="14046" width="65.140625" style="4" customWidth="1"/>
    <col min="14047" max="14048" width="21.5703125" style="4" customWidth="1"/>
    <col min="14049" max="14301" width="9.140625" style="4"/>
    <col min="14302" max="14302" width="65.140625" style="4" customWidth="1"/>
    <col min="14303" max="14304" width="21.5703125" style="4" customWidth="1"/>
    <col min="14305" max="14557" width="9.140625" style="4"/>
    <col min="14558" max="14558" width="65.140625" style="4" customWidth="1"/>
    <col min="14559" max="14560" width="21.5703125" style="4" customWidth="1"/>
    <col min="14561" max="14813" width="9.140625" style="4"/>
    <col min="14814" max="14814" width="65.140625" style="4" customWidth="1"/>
    <col min="14815" max="14816" width="21.5703125" style="4" customWidth="1"/>
    <col min="14817" max="15069" width="9.140625" style="4"/>
    <col min="15070" max="15070" width="65.140625" style="4" customWidth="1"/>
    <col min="15071" max="15072" width="21.5703125" style="4" customWidth="1"/>
    <col min="15073" max="15325" width="9.140625" style="4"/>
    <col min="15326" max="15326" width="65.140625" style="4" customWidth="1"/>
    <col min="15327" max="15328" width="21.5703125" style="4" customWidth="1"/>
    <col min="15329" max="15581" width="9.140625" style="4"/>
    <col min="15582" max="15582" width="65.140625" style="4" customWidth="1"/>
    <col min="15583" max="15584" width="21.5703125" style="4" customWidth="1"/>
    <col min="15585" max="15837" width="9.140625" style="4"/>
    <col min="15838" max="15838" width="65.140625" style="4" customWidth="1"/>
    <col min="15839" max="15840" width="21.5703125" style="4" customWidth="1"/>
    <col min="15841" max="16093" width="9.140625" style="4"/>
    <col min="16094" max="16094" width="65.140625" style="4" customWidth="1"/>
    <col min="16095" max="16096" width="21.5703125" style="4" customWidth="1"/>
    <col min="16097" max="16384" width="9.140625" style="4"/>
  </cols>
  <sheetData>
    <row r="1" spans="1:8" x14ac:dyDescent="0.25">
      <c r="A1" s="23"/>
      <c r="B1" s="24" t="s">
        <v>71</v>
      </c>
      <c r="C1" s="25"/>
      <c r="D1"/>
      <c r="E1"/>
      <c r="F1"/>
      <c r="G1"/>
      <c r="H1"/>
    </row>
    <row r="2" spans="1:8" ht="13.5" customHeight="1" x14ac:dyDescent="0.25">
      <c r="A2" s="23"/>
      <c r="B2" s="24" t="s">
        <v>69</v>
      </c>
      <c r="C2" s="25"/>
      <c r="D2"/>
      <c r="E2"/>
      <c r="F2"/>
      <c r="G2"/>
      <c r="H2"/>
    </row>
    <row r="3" spans="1:8" ht="13.5" customHeight="1" x14ac:dyDescent="0.25">
      <c r="A3" s="23"/>
      <c r="B3" s="24" t="s">
        <v>70</v>
      </c>
      <c r="C3" s="25"/>
      <c r="D3"/>
      <c r="E3"/>
      <c r="F3"/>
      <c r="G3"/>
      <c r="H3"/>
    </row>
    <row r="4" spans="1:8" ht="14.25" customHeight="1" x14ac:dyDescent="0.25">
      <c r="A4" s="23"/>
      <c r="B4" s="24" t="s">
        <v>72</v>
      </c>
      <c r="C4" s="25"/>
      <c r="D4"/>
      <c r="E4"/>
      <c r="F4"/>
      <c r="G4"/>
      <c r="H4"/>
    </row>
    <row r="5" spans="1:8" ht="13.5" customHeight="1" x14ac:dyDescent="0.25">
      <c r="A5" s="17"/>
      <c r="B5" s="24" t="s">
        <v>73</v>
      </c>
      <c r="C5" s="25"/>
      <c r="D5"/>
      <c r="E5"/>
      <c r="F5"/>
      <c r="G5"/>
      <c r="H5"/>
    </row>
    <row r="6" spans="1:8" ht="13.5" customHeight="1" x14ac:dyDescent="0.25">
      <c r="A6" s="17"/>
      <c r="B6" s="28" t="s">
        <v>68</v>
      </c>
      <c r="C6" s="29"/>
      <c r="D6" s="27"/>
      <c r="E6" s="27"/>
      <c r="F6" s="27"/>
      <c r="G6" s="27"/>
      <c r="H6" s="27"/>
    </row>
    <row r="7" spans="1:8" ht="11.25" customHeight="1" x14ac:dyDescent="0.25">
      <c r="A7" s="17"/>
      <c r="B7" s="28" t="s">
        <v>53</v>
      </c>
      <c r="C7" s="29"/>
      <c r="D7" s="27"/>
      <c r="E7" s="27"/>
      <c r="F7" s="27"/>
      <c r="G7" s="27"/>
      <c r="H7" s="27"/>
    </row>
    <row r="8" spans="1:8" ht="14.25" customHeight="1" x14ac:dyDescent="0.25">
      <c r="A8" s="17"/>
      <c r="B8" s="17" t="s">
        <v>74</v>
      </c>
      <c r="C8" s="29"/>
      <c r="D8" s="27"/>
      <c r="E8" s="27"/>
      <c r="F8" s="27"/>
      <c r="G8" s="27"/>
      <c r="H8" s="27"/>
    </row>
    <row r="9" spans="1:8" ht="14.25" customHeight="1" x14ac:dyDescent="0.25">
      <c r="A9" s="17"/>
      <c r="B9" s="17" t="s">
        <v>75</v>
      </c>
      <c r="C9" s="29"/>
      <c r="D9" s="27"/>
      <c r="E9" s="27"/>
      <c r="F9" s="27"/>
      <c r="G9" s="27"/>
      <c r="H9" s="27"/>
    </row>
    <row r="10" spans="1:8" ht="13.5" customHeight="1" x14ac:dyDescent="0.25">
      <c r="B10" s="28" t="s">
        <v>73</v>
      </c>
      <c r="C10" s="29"/>
      <c r="D10" s="27"/>
      <c r="E10" s="27"/>
      <c r="F10" s="27"/>
      <c r="G10" s="27"/>
      <c r="H10" s="27"/>
    </row>
    <row r="11" spans="1:8" ht="13.5" customHeight="1" x14ac:dyDescent="0.25">
      <c r="A11" s="26"/>
      <c r="B11" s="28"/>
      <c r="C11" s="29"/>
      <c r="D11" s="27"/>
      <c r="E11" s="27"/>
      <c r="F11" s="27"/>
      <c r="G11" s="27"/>
      <c r="H11" s="27"/>
    </row>
    <row r="12" spans="1:8" x14ac:dyDescent="0.25">
      <c r="A12" s="30" t="s">
        <v>0</v>
      </c>
      <c r="B12" s="31"/>
      <c r="C12" s="31"/>
    </row>
    <row r="13" spans="1:8" x14ac:dyDescent="0.25">
      <c r="A13" s="30" t="s">
        <v>79</v>
      </c>
      <c r="B13" s="30"/>
      <c r="C13" s="30"/>
    </row>
    <row r="14" spans="1:8" x14ac:dyDescent="0.25">
      <c r="A14" s="13"/>
    </row>
    <row r="15" spans="1:8" x14ac:dyDescent="0.25">
      <c r="A15" s="2"/>
      <c r="B15" s="2" t="s">
        <v>1</v>
      </c>
      <c r="C15" s="3" t="s">
        <v>2</v>
      </c>
    </row>
    <row r="16" spans="1:8" x14ac:dyDescent="0.25">
      <c r="A16" s="5" t="s">
        <v>3</v>
      </c>
      <c r="B16" s="5" t="s">
        <v>4</v>
      </c>
      <c r="C16" s="5" t="s">
        <v>5</v>
      </c>
    </row>
    <row r="17" spans="1:3" s="6" customFormat="1" x14ac:dyDescent="0.25">
      <c r="A17" s="8" t="s">
        <v>6</v>
      </c>
      <c r="B17" s="9" t="s">
        <v>7</v>
      </c>
      <c r="C17" s="15">
        <f>C18+C19+C20+C21+C22+C23</f>
        <v>8902.6</v>
      </c>
    </row>
    <row r="18" spans="1:3" ht="31.5" x14ac:dyDescent="0.25">
      <c r="A18" s="10" t="s">
        <v>8</v>
      </c>
      <c r="B18" s="11" t="s">
        <v>9</v>
      </c>
      <c r="C18" s="16">
        <v>1234</v>
      </c>
    </row>
    <row r="19" spans="1:3" ht="47.25" hidden="1" x14ac:dyDescent="0.25">
      <c r="A19" s="10" t="s">
        <v>10</v>
      </c>
      <c r="B19" s="11" t="s">
        <v>11</v>
      </c>
      <c r="C19" s="16">
        <v>0</v>
      </c>
    </row>
    <row r="20" spans="1:3" ht="47.25" x14ac:dyDescent="0.25">
      <c r="A20" s="10" t="s">
        <v>12</v>
      </c>
      <c r="B20" s="11" t="s">
        <v>13</v>
      </c>
      <c r="C20" s="16">
        <v>6591.1</v>
      </c>
    </row>
    <row r="21" spans="1:3" ht="30" customHeight="1" x14ac:dyDescent="0.25">
      <c r="A21" s="10" t="s">
        <v>14</v>
      </c>
      <c r="B21" s="11" t="s">
        <v>15</v>
      </c>
      <c r="C21" s="16">
        <v>1066.8</v>
      </c>
    </row>
    <row r="22" spans="1:3" x14ac:dyDescent="0.25">
      <c r="A22" s="10" t="s">
        <v>16</v>
      </c>
      <c r="B22" s="11" t="s">
        <v>17</v>
      </c>
      <c r="C22" s="16">
        <v>10</v>
      </c>
    </row>
    <row r="23" spans="1:3" x14ac:dyDescent="0.25">
      <c r="A23" s="10" t="s">
        <v>18</v>
      </c>
      <c r="B23" s="11" t="s">
        <v>19</v>
      </c>
      <c r="C23" s="16">
        <v>0.7</v>
      </c>
    </row>
    <row r="24" spans="1:3" s="6" customFormat="1" x14ac:dyDescent="0.25">
      <c r="A24" s="8" t="s">
        <v>20</v>
      </c>
      <c r="B24" s="9" t="s">
        <v>21</v>
      </c>
      <c r="C24" s="15">
        <f>C25</f>
        <v>344.2</v>
      </c>
    </row>
    <row r="25" spans="1:3" x14ac:dyDescent="0.25">
      <c r="A25" s="10" t="s">
        <v>22</v>
      </c>
      <c r="B25" s="11" t="s">
        <v>23</v>
      </c>
      <c r="C25" s="16">
        <v>344.2</v>
      </c>
    </row>
    <row r="26" spans="1:3" s="6" customFormat="1" ht="31.5" x14ac:dyDescent="0.25">
      <c r="A26" s="8" t="s">
        <v>24</v>
      </c>
      <c r="B26" s="9" t="s">
        <v>25</v>
      </c>
      <c r="C26" s="15">
        <f>C28+C29</f>
        <v>8.1999999999999993</v>
      </c>
    </row>
    <row r="27" spans="1:3" s="6" customFormat="1" ht="31.5" hidden="1" x14ac:dyDescent="0.25">
      <c r="A27" s="18" t="s">
        <v>58</v>
      </c>
      <c r="B27" s="19" t="s">
        <v>59</v>
      </c>
      <c r="C27" s="20">
        <v>0</v>
      </c>
    </row>
    <row r="28" spans="1:3" x14ac:dyDescent="0.25">
      <c r="A28" s="10" t="s">
        <v>26</v>
      </c>
      <c r="B28" s="11" t="s">
        <v>27</v>
      </c>
      <c r="C28" s="16">
        <v>6.2</v>
      </c>
    </row>
    <row r="29" spans="1:3" ht="31.5" x14ac:dyDescent="0.25">
      <c r="A29" s="10" t="s">
        <v>76</v>
      </c>
      <c r="B29" s="11" t="s">
        <v>77</v>
      </c>
      <c r="C29" s="16">
        <v>2</v>
      </c>
    </row>
    <row r="30" spans="1:3" x14ac:dyDescent="0.25">
      <c r="A30" s="8" t="s">
        <v>28</v>
      </c>
      <c r="B30" s="9" t="s">
        <v>29</v>
      </c>
      <c r="C30" s="15">
        <f>C32+C33+C31</f>
        <v>868.59999999999991</v>
      </c>
    </row>
    <row r="31" spans="1:3" x14ac:dyDescent="0.25">
      <c r="A31" s="18" t="s">
        <v>81</v>
      </c>
      <c r="B31" s="19" t="s">
        <v>82</v>
      </c>
      <c r="C31" s="20">
        <v>543.4</v>
      </c>
    </row>
    <row r="32" spans="1:3" s="6" customFormat="1" x14ac:dyDescent="0.25">
      <c r="A32" s="10" t="s">
        <v>54</v>
      </c>
      <c r="B32" s="11" t="s">
        <v>55</v>
      </c>
      <c r="C32" s="16">
        <v>323.2</v>
      </c>
    </row>
    <row r="33" spans="1:3" s="6" customFormat="1" x14ac:dyDescent="0.25">
      <c r="A33" s="10" t="s">
        <v>56</v>
      </c>
      <c r="B33" s="11" t="s">
        <v>57</v>
      </c>
      <c r="C33" s="16">
        <v>2</v>
      </c>
    </row>
    <row r="34" spans="1:3" x14ac:dyDescent="0.25">
      <c r="A34" s="8" t="s">
        <v>30</v>
      </c>
      <c r="B34" s="9" t="s">
        <v>31</v>
      </c>
      <c r="C34" s="15">
        <f>C35+C36+C37</f>
        <v>774.4</v>
      </c>
    </row>
    <row r="35" spans="1:3" x14ac:dyDescent="0.25">
      <c r="A35" s="10" t="s">
        <v>32</v>
      </c>
      <c r="B35" s="11" t="s">
        <v>33</v>
      </c>
      <c r="C35" s="16">
        <v>677</v>
      </c>
    </row>
    <row r="36" spans="1:3" x14ac:dyDescent="0.25">
      <c r="A36" s="10" t="s">
        <v>50</v>
      </c>
      <c r="B36" s="11" t="s">
        <v>49</v>
      </c>
      <c r="C36" s="16">
        <v>95.4</v>
      </c>
    </row>
    <row r="37" spans="1:3" ht="31.5" x14ac:dyDescent="0.25">
      <c r="A37" s="10" t="s">
        <v>78</v>
      </c>
      <c r="B37" s="11" t="s">
        <v>80</v>
      </c>
      <c r="C37" s="16">
        <v>2</v>
      </c>
    </row>
    <row r="38" spans="1:3" x14ac:dyDescent="0.25">
      <c r="A38" s="21" t="s">
        <v>60</v>
      </c>
      <c r="B38" s="22" t="s">
        <v>62</v>
      </c>
      <c r="C38" s="16">
        <f>C39</f>
        <v>83</v>
      </c>
    </row>
    <row r="39" spans="1:3" x14ac:dyDescent="0.25">
      <c r="A39" s="18" t="s">
        <v>63</v>
      </c>
      <c r="B39" s="11" t="s">
        <v>61</v>
      </c>
      <c r="C39" s="16">
        <v>83</v>
      </c>
    </row>
    <row r="40" spans="1:3" x14ac:dyDescent="0.25">
      <c r="A40" s="21" t="s">
        <v>64</v>
      </c>
      <c r="B40" s="9" t="s">
        <v>66</v>
      </c>
      <c r="C40" s="15">
        <f>C41</f>
        <v>0.5</v>
      </c>
    </row>
    <row r="41" spans="1:3" x14ac:dyDescent="0.25">
      <c r="A41" s="18" t="s">
        <v>65</v>
      </c>
      <c r="B41" s="11" t="s">
        <v>67</v>
      </c>
      <c r="C41" s="16">
        <v>0.5</v>
      </c>
    </row>
    <row r="42" spans="1:3" x14ac:dyDescent="0.25">
      <c r="A42" s="8" t="s">
        <v>34</v>
      </c>
      <c r="B42" s="9" t="s">
        <v>35</v>
      </c>
      <c r="C42" s="15">
        <f>C43</f>
        <v>2717.9</v>
      </c>
    </row>
    <row r="43" spans="1:3" s="6" customFormat="1" x14ac:dyDescent="0.25">
      <c r="A43" s="10" t="s">
        <v>36</v>
      </c>
      <c r="B43" s="11" t="s">
        <v>37</v>
      </c>
      <c r="C43" s="16">
        <v>2717.9</v>
      </c>
    </row>
    <row r="44" spans="1:3" s="6" customFormat="1" x14ac:dyDescent="0.25">
      <c r="A44" s="8" t="s">
        <v>38</v>
      </c>
      <c r="B44" s="9" t="s">
        <v>39</v>
      </c>
      <c r="C44" s="15">
        <f>C45</f>
        <v>259.60000000000002</v>
      </c>
    </row>
    <row r="45" spans="1:3" x14ac:dyDescent="0.25">
      <c r="A45" s="10" t="s">
        <v>40</v>
      </c>
      <c r="B45" s="11" t="s">
        <v>41</v>
      </c>
      <c r="C45" s="16">
        <v>259.60000000000002</v>
      </c>
    </row>
    <row r="46" spans="1:3" s="6" customFormat="1" x14ac:dyDescent="0.25">
      <c r="A46" s="8" t="s">
        <v>42</v>
      </c>
      <c r="B46" s="9" t="s">
        <v>43</v>
      </c>
      <c r="C46" s="15">
        <f>C47</f>
        <v>32</v>
      </c>
    </row>
    <row r="47" spans="1:3" x14ac:dyDescent="0.25">
      <c r="A47" s="10" t="s">
        <v>44</v>
      </c>
      <c r="B47" s="11" t="s">
        <v>45</v>
      </c>
      <c r="C47" s="16">
        <v>32</v>
      </c>
    </row>
    <row r="48" spans="1:3" s="6" customFormat="1" ht="52.5" customHeight="1" x14ac:dyDescent="0.25">
      <c r="A48" s="8" t="s">
        <v>52</v>
      </c>
      <c r="B48" s="9" t="s">
        <v>46</v>
      </c>
      <c r="C48" s="15">
        <f>C49</f>
        <v>433</v>
      </c>
    </row>
    <row r="49" spans="1:4" x14ac:dyDescent="0.25">
      <c r="A49" s="10" t="s">
        <v>47</v>
      </c>
      <c r="B49" s="11" t="s">
        <v>48</v>
      </c>
      <c r="C49" s="16">
        <v>433</v>
      </c>
    </row>
    <row r="50" spans="1:4" x14ac:dyDescent="0.25">
      <c r="A50" s="12" t="s">
        <v>51</v>
      </c>
      <c r="B50" s="9"/>
      <c r="C50" s="15">
        <f>C17+C24+C26+C30+C34+C42+C44+C46+C48+C38+C40</f>
        <v>14424.000000000002</v>
      </c>
      <c r="D50" s="7"/>
    </row>
  </sheetData>
  <sheetProtection autoFilter="0"/>
  <mergeCells count="2">
    <mergeCell ref="A12:C12"/>
    <mergeCell ref="A13:C13"/>
  </mergeCells>
  <pageMargins left="0.23622047244094491" right="0.23622047244094491" top="0" bottom="0" header="0.31496062992125984" footer="0.31496062992125984"/>
  <pageSetup paperSize="9" scale="89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Users</cp:lastModifiedBy>
  <cp:lastPrinted>2024-11-12T13:08:03Z</cp:lastPrinted>
  <dcterms:created xsi:type="dcterms:W3CDTF">2014-02-21T05:41:22Z</dcterms:created>
  <dcterms:modified xsi:type="dcterms:W3CDTF">2026-06-26T09:41:20Z</dcterms:modified>
</cp:coreProperties>
</file>